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4" r:id="rId2"/>
    <sheet name="UK_corporate_exposures" sheetId="5" r:id="rId3"/>
    <sheet name="UK_collateral_by_facility" sheetId="6" r:id="rId4"/>
    <sheet name="US_and_EA_corporate_exposures" sheetId="7" r:id="rId5"/>
    <sheet name="Lists_Enumeration" sheetId="8" state="hidden" r:id="rId6"/>
    <sheet name="Lists_Pattern" sheetId="9" state="hidden" r:id="rId7"/>
    <sheet name="Lists_PickList" sheetId="10" state="hidden" r:id="rId8"/>
  </sheets>
  <definedNames>
    <definedName name="Enumeration">Lists_Enumeration!$J$2:$J$87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<sst xmlns="http://schemas.openxmlformats.org/spreadsheetml/2006/main" count="541" uniqueCount="178">
  <si>
    <t>p_Report_Enumeration_Back</t>
  </si>
  <si>
    <t>Corporate_exposures_actuals</t>
  </si>
  <si>
    <t>202202</t>
  </si>
  <si>
    <t>BaselApproach#BaselApproach</t>
  </si>
  <si>
    <t>A-IRB</t>
  </si>
  <si>
    <t>F-IRB</t>
  </si>
  <si>
    <t>IRB slotting</t>
  </si>
  <si>
    <t>Retail IRB</t>
  </si>
  <si>
    <t>Standardised</t>
  </si>
  <si>
    <t>Boolean#Boolean</t>
  </si>
  <si>
    <t>False</t>
  </si>
  <si>
    <t>True</t>
  </si>
  <si>
    <t>Commenttype#Commenttype</t>
  </si>
  <si>
    <t>General comment</t>
  </si>
  <si>
    <t>Validation rule comment</t>
  </si>
  <si>
    <t>ContextCorporateexposuresactuals#ContextCorporateexposuresactuals</t>
  </si>
  <si>
    <t>UK_collateral_by_facility</t>
  </si>
  <si>
    <t>UK_corporate_exposures</t>
  </si>
  <si>
    <t>CountryofExposureUSandEuroarea#CountryofExposureUSandEuroarea</t>
  </si>
  <si>
    <t>UNITED STATES OF AMERICA</t>
  </si>
  <si>
    <t>AUSTRIA</t>
  </si>
  <si>
    <t>BELGIUM</t>
  </si>
  <si>
    <t>CYPRUS</t>
  </si>
  <si>
    <t>ESTONIA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</si>
  <si>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</si>
  <si>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</si>
  <si>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</si>
  <si>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</si>
  <si>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</si>
  <si>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</si>
  <si>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</si>
  <si>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</si>
  <si>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</si>
  <si>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</si>
  <si>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NETHERLANDS</t>
  </si>
  <si>
    <t>PORTUGAL</t>
  </si>
  <si>
    <t>SLOVAKIA</t>
  </si>
  <si>
    <t>SLOVENIA</t>
  </si>
  <si>
    <t>SPAIN</t>
  </si>
  <si>
    <t>EURO AREA</t>
  </si>
  <si>
    <t>Creditratingscalename#Creditratingscalename</t>
  </si>
  <si>
    <t>CQS</t>
  </si>
  <si>
    <t>Firm slotting scale</t>
  </si>
  <si>
    <t>Standardised no internal rating</t>
  </si>
  <si>
    <t>DefaultStatus#DefaultStatus</t>
  </si>
  <si>
    <t>Default</t>
  </si>
  <si>
    <t>Not in default</t>
  </si>
  <si>
    <t>FacilityTypecorporateexposure#FacilityTypecorporateexposure</t>
  </si>
  <si>
    <t>Asset or asset based finance</t>
  </si>
  <si>
    <t>Bridge loan</t>
  </si>
  <si>
    <t>Other corporate exposure facility type</t>
  </si>
  <si>
    <t>Overdraft</t>
  </si>
  <si>
    <t>Project finance</t>
  </si>
  <si>
    <t>Revolving credit facility</t>
  </si>
  <si>
    <t>Term loan</t>
  </si>
  <si>
    <t>Trade finance</t>
  </si>
  <si>
    <t>Forborne#Forborne</t>
  </si>
  <si>
    <t>N</t>
  </si>
  <si>
    <t>Y</t>
  </si>
  <si>
    <t>IFRS9stage#IFRS9stage</t>
  </si>
  <si>
    <t>No stage classification</t>
  </si>
  <si>
    <t>Stage 1</t>
  </si>
  <si>
    <t>Stage 2</t>
  </si>
  <si>
    <t>Stage 3</t>
  </si>
  <si>
    <t>Typeofcollateral#Typeofcollateral</t>
  </si>
  <si>
    <t>Cash and equivalent</t>
  </si>
  <si>
    <t>Debenture</t>
  </si>
  <si>
    <t>Guarantee (company)</t>
  </si>
  <si>
    <t>Guarantee (government)</t>
  </si>
  <si>
    <t>Guarantee (other)</t>
  </si>
  <si>
    <t>Guarantee (personal)</t>
  </si>
  <si>
    <t>Intangible security</t>
  </si>
  <si>
    <t>Other</t>
  </si>
  <si>
    <t>Other financial security</t>
  </si>
  <si>
    <t>Other tangible security</t>
  </si>
  <si>
    <t>Real estate</t>
  </si>
  <si>
    <t>Receivables</t>
  </si>
  <si>
    <t>UKcorporateassetclass#UKcorporateassetclass</t>
  </si>
  <si>
    <t>Large corporate</t>
  </si>
  <si>
    <t>Mid corporate</t>
  </si>
  <si>
    <t>Retail SME</t>
  </si>
  <si>
    <t>SME</t>
  </si>
  <si>
    <t>Ukgovernmentguaranteed#Ukgovernmentguaranteed</t>
  </si>
  <si>
    <t>CLBILS or CBILS</t>
  </si>
  <si>
    <t>BBLS</t>
  </si>
  <si>
    <t>USandEUcorporateassetclass#USandEUcorporateassetclass</t>
  </si>
  <si>
    <t>Wholesaleinternalcreditrating#Wholesaleinternalcreditrating</t>
  </si>
  <si>
    <t>1</t>
  </si>
  <si>
    <t>2</t>
  </si>
  <si>
    <t>3</t>
  </si>
  <si>
    <t>4</t>
  </si>
  <si>
    <t>5</t>
  </si>
  <si>
    <t>6</t>
  </si>
  <si>
    <t>Good</t>
  </si>
  <si>
    <t>Satisfactory</t>
  </si>
  <si>
    <t>Strong</t>
  </si>
  <si>
    <t>Unrated</t>
  </si>
  <si>
    <t>Weak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</si>
  <si>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</si>
  <si>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</si>
  <si>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</si>
  <si>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</si>
  <si>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</si>
  <si>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</si>
  <si>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</si>
  <si>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</si>
  <si>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</si>
  <si>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</si>
  <si>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</si>
  <si>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</si>
  <si>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Corporate_exposures_actuals_Version_202202_Template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</si>
  <si>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</si>
  <si>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</si>
  <si>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</si>
  <si>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</si>
  <si>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</si>
  <si>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</si>
  <si>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</si>
  <si>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</si>
  <si>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Corporate exposures actuals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</si>
  <si>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</si>
  <si>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</si>
  <si>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</si>
  <si>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</si>
  <si>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</si>
  <si>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</si>
  <si>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GBP</t>
  </si>
  <si>
    <t>Context</t>
  </si>
  <si>
    <t>Comment type</t>
  </si>
  <si>
    <t>Rule ID</t>
  </si>
  <si>
    <t>Comment</t>
  </si>
  <si>
    <t>Facility ID</t>
  </si>
  <si>
    <t>Type of collateral</t>
  </si>
  <si>
    <t>Value of collateral</t>
  </si>
  <si>
    <t>Companies house registration number</t>
  </si>
  <si>
    <t>Forborne</t>
  </si>
  <si>
    <t>Watchlist</t>
  </si>
  <si>
    <t>Wholesale asset class</t>
  </si>
  <si>
    <t>Industrial classification</t>
  </si>
  <si>
    <t>Facility type</t>
  </si>
  <si>
    <t>Basel approach</t>
  </si>
  <si>
    <t>Credit rating scale name</t>
  </si>
  <si>
    <t>Internal credit rating</t>
  </si>
  <si>
    <t>Default status</t>
  </si>
  <si>
    <t>IFRS9 Stage</t>
  </si>
  <si>
    <t>UK government guaranteed</t>
  </si>
  <si>
    <t>Committed limit</t>
  </si>
  <si>
    <t>Drawn balance</t>
  </si>
  <si>
    <t>RWA</t>
  </si>
  <si>
    <t>Exposure for RWA</t>
  </si>
  <si>
    <t>Exposure for impairments</t>
  </si>
  <si>
    <t>PD regulatory</t>
  </si>
  <si>
    <t>LGD regulatory</t>
  </si>
  <si>
    <t>Expected loss regulatory</t>
  </si>
  <si>
    <t>Secured exposure</t>
  </si>
  <si>
    <t>Senior unsecured exposure</t>
  </si>
  <si>
    <t>Subordinated unsecured exposure</t>
  </si>
  <si>
    <t>Provisions</t>
  </si>
  <si>
    <t>Date of origination</t>
  </si>
  <si>
    <t>Maturity date</t>
  </si>
  <si>
    <t>Amortisation</t>
  </si>
  <si>
    <t>Counterparty name</t>
  </si>
  <si>
    <t>Counterparty LEI</t>
  </si>
  <si>
    <t>Country of exposure</t>
  </si>
  <si>
    <t>US_and_EA_corporate_exposures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</si>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</sst>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110" zoomScaleNormal="110" workbookViewId="0">
      <selection activeCell="E4" sqref="E4"/>
    </sheetView>
  </sheetViews>
  <sheetFormatPr defaultRowHeight="14.25" x14ac:dyDescent="0.45"/>
  <cols>
    <col min="1" max="1" width="52.86328125" bestFit="1" customWidth="1"/>
    <col min="2" max="2" width="26.597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110</v>
      </c>
    </row>
    <row r="3" spans="1:5" x14ac:dyDescent="0.45">
      <c r="A3" t="s">
        <v>113</v>
      </c>
      <c r="B3" t="s">
        <v>118</v>
      </c>
      <c r="D3" t="s">
        <v>122</v>
      </c>
      <c r="E3" s="5">
        <v>44742</v>
      </c>
    </row>
    <row r="5" spans="1:5" x14ac:dyDescent="0.45">
      <c r="A5" t="s">
        <v>114</v>
      </c>
      <c r="B5" t="s">
        <v>119</v>
      </c>
      <c r="D5" t="s">
        <v>123</v>
      </c>
      <c r="E5" t="s">
        <v>126</v>
      </c>
    </row>
    <row r="7" spans="1:5" x14ac:dyDescent="0.45">
      <c r="A7" t="s">
        <v>115</v>
      </c>
      <c r="D7" t="s">
        <v>124</v>
      </c>
      <c r="E7">
        <f>Submission_header!B9-1</f>
        <v>0</v>
      </c>
    </row>
    <row r="9" spans="1:5" x14ac:dyDescent="0.45">
      <c r="A9" t="s">
        <v>116</v>
      </c>
      <c r="B9">
        <v>1</v>
      </c>
      <c r="D9" t="s">
        <v>101</v>
      </c>
      <c r="E9">
        <v>202202</v>
      </c>
    </row>
    <row r="11" spans="1:5" x14ac:dyDescent="0.45">
      <c r="A11" t="s">
        <v>111</v>
      </c>
      <c r="B11" t="s">
        <v>117</v>
      </c>
      <c r="D11" t="s">
        <v>120</v>
      </c>
      <c r="E11" t="s">
        <v>125</v>
      </c>
    </row>
    <row r="13" spans="1:5" x14ac:dyDescent="0.45">
      <c r="A13" t="s">
        <v>112</v>
      </c>
      <c r="D13" t="s">
        <v>121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58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110</v>
      </c>
    </row>
    <row r="3" spans="1:4" ht="15.75" x14ac:dyDescent="0.5">
      <c r="A3" s="3" t="s">
        <v>127</v>
      </c>
      <c r="B3" s="3" t="s">
        <v>128</v>
      </c>
      <c r="C3" s="3" t="s">
        <v>129</v>
      </c>
      <c r="D3" s="3" t="s">
        <v>130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TRUE,("ContextCorporateexposuresactuals#ContextCorporateexposuresactuals"=Enumeration),0)),1,SUMPRODUCT(--(Enumeration="ContextCorporateexposuresactuals#ContextCorporateexposuresactuals")),1)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4.25" x14ac:dyDescent="0.45"/>
  <cols>
    <col min="1" max="1" width="58" bestFit="1" customWidth="1"/>
    <col min="2" max="2" width="22" bestFit="1" customWidth="1"/>
    <col min="3" max="3" width="23.73046875" bestFit="1" customWidth="1"/>
    <col min="4" max="4" width="10.3984375" bestFit="1" customWidth="1"/>
    <col min="5" max="5" width="12.86328125" bestFit="1" customWidth="1"/>
    <col min="6" max="6" width="16" bestFit="1" customWidth="1"/>
    <col min="7" max="7" width="25" bestFit="1" customWidth="1"/>
    <col min="8" max="8" width="21.86328125" bestFit="1" customWidth="1"/>
    <col min="9" max="9" width="14.73046875" bestFit="1" customWidth="1"/>
    <col min="10" max="10" width="12.1328125" bestFit="1" customWidth="1"/>
    <col min="11" max="11" width="28.73046875" bestFit="1" customWidth="1"/>
    <col min="12" max="12" width="17" bestFit="1" customWidth="1"/>
    <col min="13" max="13" width="15.73046875" bestFit="1" customWidth="1"/>
    <col min="14" max="14" width="5.86328125" bestFit="1" customWidth="1"/>
    <col min="15" max="15" width="19" bestFit="1" customWidth="1"/>
    <col min="16" max="16" width="26.73046875" bestFit="1" customWidth="1"/>
    <col min="17" max="17" width="14.73046875" bestFit="1" customWidth="1"/>
    <col min="18" max="18" width="15.86328125" bestFit="1" customWidth="1"/>
    <col min="19" max="19" width="25.265625" bestFit="1" customWidth="1"/>
    <col min="20" max="20" width="18.59765625" bestFit="1" customWidth="1"/>
    <col min="21" max="21" width="28" bestFit="1" customWidth="1"/>
    <col min="22" max="22" width="35.3984375" bestFit="1" customWidth="1"/>
    <col min="23" max="23" width="11" bestFit="1" customWidth="1"/>
    <col min="24" max="24" width="19.86328125" bestFit="1" customWidth="1"/>
    <col min="25" max="25" width="14.86328125" bestFit="1" customWidth="1"/>
    <col min="26" max="26" width="14" bestFit="1" customWidth="1"/>
    <col min="27" max="27" width="10" bestFit="1" customWidth="1"/>
    <col min="28" max="28" width="10.265625" bestFit="1" customWidth="1"/>
  </cols>
  <sheetData>
    <row r="1" spans="1:28" ht="15.75" x14ac:dyDescent="0.5">
      <c r="A1" s="4" t="s">
        <v>110</v>
      </c>
    </row>
    <row r="3" spans="1:28" ht="15.75" x14ac:dyDescent="0.5">
      <c r="A3" s="3" t="s">
        <v>134</v>
      </c>
      <c r="B3" s="3" t="s">
        <v>137</v>
      </c>
      <c r="C3" s="3" t="s">
        <v>138</v>
      </c>
      <c r="D3" s="3" t="s">
        <v>131</v>
      </c>
      <c r="E3" s="3" t="s">
        <v>139</v>
      </c>
      <c r="F3" s="3" t="s">
        <v>140</v>
      </c>
      <c r="G3" s="3" t="s">
        <v>141</v>
      </c>
      <c r="H3" s="3" t="s">
        <v>142</v>
      </c>
      <c r="I3" s="3" t="s">
        <v>143</v>
      </c>
      <c r="J3" s="3" t="s">
        <v>144</v>
      </c>
      <c r="K3" s="3" t="s">
        <v>145</v>
      </c>
      <c r="L3" s="3" t="s">
        <v>146</v>
      </c>
      <c r="M3" s="3" t="s">
        <v>147</v>
      </c>
      <c r="N3" s="3" t="s">
        <v>148</v>
      </c>
      <c r="O3" s="3" t="s">
        <v>149</v>
      </c>
      <c r="P3" s="3" t="s">
        <v>150</v>
      </c>
      <c r="Q3" s="3" t="s">
        <v>151</v>
      </c>
      <c r="R3" s="3" t="s">
        <v>152</v>
      </c>
      <c r="S3" s="3" t="s">
        <v>153</v>
      </c>
      <c r="T3" s="3" t="s">
        <v>154</v>
      </c>
      <c r="U3" s="3" t="s">
        <v>155</v>
      </c>
      <c r="V3" s="3" t="s">
        <v>156</v>
      </c>
      <c r="W3" s="3" t="s">
        <v>157</v>
      </c>
      <c r="X3" s="3" t="s">
        <v>158</v>
      </c>
      <c r="Y3" s="3" t="s">
        <v>159</v>
      </c>
      <c r="Z3" s="3" t="s">
        <v>160</v>
      </c>
      <c r="AA3" s="3" t="s">
        <v>135</v>
      </c>
      <c r="AB3" s="3" t="s">
        <v>136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OFFSET(Lists_Enumeration!$J$1,SUMPRODUCT(MATCH( TRUE,("UKcorporateassetclass#UKcorporateassetclass"=Enumeration),0)),1,SUMPRODUCT(--(Enumeration="UKcorporateassetclass#UKcorporateassetclass")),1)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TRUE,("Ukgovernmentguaranteed#Ukgovernmentguaranteed"=Enumeration),0)),1,SUMPRODUCT(--(Enumeration="Ukgovernmentguaranteed#Ukgovernmentguaranteed")),1)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TRUE,("Wholesaleinternalcreditrating#Wholesaleinternalcreditrating"=Enumeration),0)),1,SUMPRODUCT(--(Enumeration="Wholesaleinternalcreditrating#Wholesaleinternalcreditrating")),1)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TRUE,("Boolean#Boolean"=Enumeration),0)),1,SUMPRODUCT(--(Enumeration="Boolean#Boolean")),1)</xm:f>
          </x14:formula1>
          <xm:sqref>AB4:AB1004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TRUE,("FacilityTypecorporateexposure#FacilityTypecorporateexposure"=Enumeration),0)),1,SUMPRODUCT(--(Enumeration="FacilityTypecorporateexposure#FacilityTypecorporateexposure")),1)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TRUE,("Forborne#Forborne"=Enumeration),0)),1,SUMPRODUCT(--(Enumeration="Forborne#Forborne")),1)</xm:f>
          </x14:formula1>
          <xm:sqref>AA4:AA1004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cols>
    <col min="1" max="1" width="58" bestFit="1" customWidth="1"/>
    <col min="2" max="2" width="18.265625" bestFit="1" customWidth="1"/>
    <col min="3" max="3" width="19" bestFit="1" customWidth="1"/>
  </cols>
  <sheetData>
    <row r="1" spans="1:3" ht="15.75" x14ac:dyDescent="0.5">
      <c r="A1" s="4" t="s">
        <v>110</v>
      </c>
    </row>
    <row r="3" spans="1:3" ht="15.75" x14ac:dyDescent="0.5">
      <c r="A3" s="3" t="s">
        <v>131</v>
      </c>
      <c r="B3" s="3" t="s">
        <v>132</v>
      </c>
      <c r="C3" s="3" t="s">
        <v>133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TRUE,("Typeofcollateral#Typeofcollateral"=Enumeration),0)),1,SUMPRODUCT(--(Enumeration="Typeofcollateral#Typeofcollateral")),1)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workbookViewId="0">
      <selection activeCell="A34" sqref="A34"/>
    </sheetView>
  </sheetViews>
  <sheetFormatPr defaultRowHeight="14.25" x14ac:dyDescent="0.45"/>
  <cols>
    <col min="1" max="1" width="34.73046875" bestFit="1" customWidth="1"/>
    <col min="2" max="2" width="17.73046875" bestFit="1" customWidth="1"/>
    <col min="3" max="3" width="22" bestFit="1" customWidth="1"/>
    <col min="4" max="4" width="21.1328125" bestFit="1" customWidth="1"/>
    <col min="5" max="5" width="23.73046875" bestFit="1" customWidth="1"/>
    <col min="6" max="6" width="10.3984375" bestFit="1" customWidth="1"/>
    <col min="7" max="7" width="12.86328125" bestFit="1" customWidth="1"/>
    <col min="8" max="8" width="16" bestFit="1" customWidth="1"/>
    <col min="9" max="9" width="25" bestFit="1" customWidth="1"/>
    <col min="10" max="10" width="21.86328125" bestFit="1" customWidth="1"/>
    <col min="11" max="11" width="14.73046875" bestFit="1" customWidth="1"/>
    <col min="12" max="12" width="12.1328125" bestFit="1" customWidth="1"/>
    <col min="13" max="13" width="17" bestFit="1" customWidth="1"/>
    <col min="14" max="14" width="15.73046875" bestFit="1" customWidth="1"/>
    <col min="15" max="15" width="5.86328125" bestFit="1" customWidth="1"/>
    <col min="16" max="16" width="19" bestFit="1" customWidth="1"/>
    <col min="17" max="17" width="26.73046875" bestFit="1" customWidth="1"/>
    <col min="18" max="18" width="14.73046875" bestFit="1" customWidth="1"/>
    <col min="19" max="19" width="15.86328125" bestFit="1" customWidth="1"/>
    <col min="20" max="20" width="25.265625" bestFit="1" customWidth="1"/>
    <col min="21" max="21" width="18.59765625" bestFit="1" customWidth="1"/>
    <col min="22" max="22" width="28" bestFit="1" customWidth="1"/>
    <col min="23" max="23" width="35.3984375" bestFit="1" customWidth="1"/>
    <col min="24" max="24" width="11" bestFit="1" customWidth="1"/>
    <col min="25" max="25" width="19.86328125" bestFit="1" customWidth="1"/>
    <col min="26" max="26" width="14.86328125" bestFit="1" customWidth="1"/>
    <col min="27" max="27" width="14" bestFit="1" customWidth="1"/>
    <col min="28" max="28" width="10" bestFit="1" customWidth="1"/>
    <col min="29" max="29" width="10.265625" bestFit="1" customWidth="1"/>
  </cols>
  <sheetData>
    <row r="1" spans="1:29" ht="15.75" x14ac:dyDescent="0.5">
      <c r="A1" s="4" t="s">
        <v>164</v>
      </c>
    </row>
    <row r="3" spans="1:29" ht="15.75" x14ac:dyDescent="0.5">
      <c r="A3" s="3" t="s">
        <v>161</v>
      </c>
      <c r="B3" s="3" t="s">
        <v>162</v>
      </c>
      <c r="C3" s="3" t="s">
        <v>137</v>
      </c>
      <c r="D3" s="3" t="s">
        <v>163</v>
      </c>
      <c r="E3" s="3" t="s">
        <v>138</v>
      </c>
      <c r="F3" s="3" t="s">
        <v>131</v>
      </c>
      <c r="G3" s="3" t="s">
        <v>139</v>
      </c>
      <c r="H3" s="3" t="s">
        <v>140</v>
      </c>
      <c r="I3" s="3" t="s">
        <v>141</v>
      </c>
      <c r="J3" s="3" t="s">
        <v>142</v>
      </c>
      <c r="K3" s="3" t="s">
        <v>143</v>
      </c>
      <c r="L3" s="3" t="s">
        <v>144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150</v>
      </c>
      <c r="R3" s="3" t="s">
        <v>151</v>
      </c>
      <c r="S3" s="3" t="s">
        <v>152</v>
      </c>
      <c r="T3" s="3" t="s">
        <v>153</v>
      </c>
      <c r="U3" s="3" t="s">
        <v>154</v>
      </c>
      <c r="V3" s="3" t="s">
        <v>155</v>
      </c>
      <c r="W3" s="3" t="s">
        <v>156</v>
      </c>
      <c r="X3" s="3" t="s">
        <v>157</v>
      </c>
      <c r="Y3" s="3" t="s">
        <v>158</v>
      </c>
      <c r="Z3" s="3" t="s">
        <v>159</v>
      </c>
      <c r="AA3" s="3" t="s">
        <v>160</v>
      </c>
      <c r="AB3" s="3" t="s">
        <v>135</v>
      </c>
      <c r="AC3" s="3" t="s">
        <v>136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OFFSET(Lists_Enumeration!$J$1,SUMPRODUCT(MATCH( TRUE,("USandEUcorporateassetclass#USandEUcorporateassetclass"=Enumeration),0)),1,SUMPRODUCT(--(Enumeration="USandEUcorporateassetclass#USandEUcorporateassetclass")),1)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TRUE,("Wholesaleinternalcreditrating#Wholesaleinternalcreditrating"=Enumeration),0)),1,SUMPRODUCT(--(Enumeration="Wholesaleinternalcreditrating#Wholesaleinternalcreditrating")),1)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TRUE,("Boolean#Boolean"=Enumeration),0)),1,SUMPRODUCT(--(Enumeration="Boolean#Boolean")),1)</xm:f>
          </x14:formula1>
          <xm:sqref>AC4:AC1004</xm:sqref>
        </x14:dataValidation>
        <x14:dataValidation type="list" allowBlank="1" showInputMessage="1" showErrorMessage="1">
          <x14:formula1>
            <xm:f>OFFSET(Lists_Enumeration!$J$1,SUMPRODUCT(MATCH( TRUE,("CountryofExposureUSandEuroarea#CountryofExposureUSandEuroarea"=Enumeration),0)),1,SUMPRODUCT(--(Enumeration="CountryofExposureUSandEuroarea#CountryofExposureUSandEuroarea")),1)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TRUE,("FacilityTypecorporateexposure#FacilityTypecorporateexposure"=Enumeration),0)),1,SUMPRODUCT(--(Enumeration="FacilityTypecorporateexposure#FacilityTypecorporateexposure")),1)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TRUE,("Forborne#Forborne"=Enumeration),0)),1,SUMPRODUCT(--(Enumeration="Forborne#Forborne")),1)</xm:f>
          </x14:formula1>
          <xm:sqref>AB4:AB1004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L4:L1004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7"/>
  <sheetViews>
    <sheetView topLeftCell="K1" workbookViewId="0">
      <selection activeCell="K21" sqref="K21"/>
    </sheetView>
  </sheetViews>
  <sheetFormatPr defaultRowHeight="14.25" x14ac:dyDescent="0.45"/>
  <cols>
    <col min="1" max="1" width="27.1328125" bestFit="1" customWidth="1"/>
    <col min="2" max="2" width="9.265625" bestFit="1" customWidth="1"/>
    <col min="3" max="3" width="27.73046875" bestFit="1" customWidth="1"/>
    <col min="4" max="4" width="7" bestFit="1" customWidth="1"/>
    <col min="8" max="8" width="3" bestFit="1" customWidth="1"/>
    <col min="10" max="10" width="66.1328125" bestFit="1" customWidth="1"/>
    <col min="11" max="11" width="35.597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9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9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12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12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15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2</v>
      </c>
      <c r="J12" s="1" t="s">
        <v>15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3</v>
      </c>
      <c r="J13" s="1" t="s">
        <v>15</v>
      </c>
      <c r="K13" s="1" t="s">
        <v>164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</v>
      </c>
      <c r="J14" s="1" t="s">
        <v>18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2</v>
      </c>
      <c r="J15" s="1" t="s">
        <v>18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3</v>
      </c>
      <c r="J16" s="1" t="s">
        <v>18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4</v>
      </c>
      <c r="J17" s="1" t="s">
        <v>18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5</v>
      </c>
      <c r="J18" s="1" t="s">
        <v>18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6</v>
      </c>
      <c r="J19" s="1" t="s">
        <v>18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7</v>
      </c>
      <c r="J20" s="1" t="s">
        <v>18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8</v>
      </c>
      <c r="J21" s="1" t="s">
        <v>18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9</v>
      </c>
      <c r="J22" s="1" t="s">
        <v>18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10</v>
      </c>
      <c r="J23" s="1" t="s">
        <v>18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11</v>
      </c>
      <c r="J24" s="1" t="s">
        <v>18</v>
      </c>
      <c r="K24" s="1" t="s">
        <v>29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12</v>
      </c>
      <c r="J25" s="1" t="s">
        <v>18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13</v>
      </c>
      <c r="J26" s="1" t="s">
        <v>18</v>
      </c>
      <c r="K26" s="1" t="s">
        <v>31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14</v>
      </c>
      <c r="J27" s="1" t="s">
        <v>18</v>
      </c>
      <c r="K27" s="1" t="s">
        <v>32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15</v>
      </c>
      <c r="J28" s="1" t="s">
        <v>18</v>
      </c>
      <c r="K28" s="1" t="s">
        <v>33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16</v>
      </c>
      <c r="J29" s="1" t="s">
        <v>18</v>
      </c>
      <c r="K29" s="1" t="s">
        <v>34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17</v>
      </c>
      <c r="J30" s="1" t="s">
        <v>18</v>
      </c>
      <c r="K30" s="1" t="s">
        <v>35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18</v>
      </c>
      <c r="J31" s="1" t="s">
        <v>18</v>
      </c>
      <c r="K31" s="1" t="s">
        <v>36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19</v>
      </c>
      <c r="J32" s="1" t="s">
        <v>18</v>
      </c>
      <c r="K32" s="1" t="s">
        <v>37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20</v>
      </c>
      <c r="J33" s="1" t="s">
        <v>18</v>
      </c>
      <c r="K33" s="1" t="s">
        <v>38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21</v>
      </c>
      <c r="J34" s="1" t="s">
        <v>18</v>
      </c>
      <c r="K34" s="1" t="s">
        <v>39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1</v>
      </c>
      <c r="J35" s="1" t="s">
        <v>40</v>
      </c>
      <c r="K35" s="1" t="s">
        <v>41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2</v>
      </c>
      <c r="J36" s="1" t="s">
        <v>40</v>
      </c>
      <c r="K36" s="1" t="s">
        <v>42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3</v>
      </c>
      <c r="J37" s="1" t="s">
        <v>40</v>
      </c>
      <c r="K37" s="1" t="s">
        <v>43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1</v>
      </c>
      <c r="J38" s="1" t="s">
        <v>44</v>
      </c>
      <c r="K38" s="1" t="s">
        <v>45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</v>
      </c>
      <c r="J39" s="1" t="s">
        <v>44</v>
      </c>
      <c r="K39" s="1" t="s">
        <v>46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1</v>
      </c>
      <c r="J40" s="1" t="s">
        <v>47</v>
      </c>
      <c r="K40" s="1" t="s">
        <v>48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2</v>
      </c>
      <c r="J41" s="1" t="s">
        <v>47</v>
      </c>
      <c r="K41" s="1" t="s">
        <v>49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3</v>
      </c>
      <c r="J42" s="1" t="s">
        <v>47</v>
      </c>
      <c r="K42" s="1" t="s">
        <v>50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4</v>
      </c>
      <c r="J43" s="1" t="s">
        <v>47</v>
      </c>
      <c r="K43" s="1" t="s">
        <v>51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5</v>
      </c>
      <c r="J44" s="1" t="s">
        <v>47</v>
      </c>
      <c r="K44" s="1" t="s">
        <v>52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6</v>
      </c>
      <c r="J45" s="1" t="s">
        <v>47</v>
      </c>
      <c r="K45" s="1" t="s">
        <v>53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7</v>
      </c>
      <c r="J46" s="1" t="s">
        <v>47</v>
      </c>
      <c r="K46" s="1" t="s">
        <v>54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8</v>
      </c>
      <c r="J47" s="1" t="s">
        <v>47</v>
      </c>
      <c r="K47" s="1" t="s">
        <v>55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1</v>
      </c>
      <c r="J48" s="1" t="s">
        <v>56</v>
      </c>
      <c r="K48" s="1" t="s">
        <v>57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2</v>
      </c>
      <c r="J49" s="1" t="s">
        <v>56</v>
      </c>
      <c r="K49" s="1" t="s">
        <v>58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1</v>
      </c>
      <c r="J50" s="1" t="s">
        <v>59</v>
      </c>
      <c r="K50" s="1" t="s">
        <v>60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2</v>
      </c>
      <c r="J51" s="1" t="s">
        <v>59</v>
      </c>
      <c r="K51" s="1" t="s">
        <v>61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3</v>
      </c>
      <c r="J52" s="1" t="s">
        <v>59</v>
      </c>
      <c r="K52" s="1" t="s">
        <v>62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4</v>
      </c>
      <c r="J53" s="1" t="s">
        <v>59</v>
      </c>
      <c r="K53" s="1" t="s">
        <v>63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1</v>
      </c>
      <c r="J54" s="1" t="s">
        <v>64</v>
      </c>
      <c r="K54" s="1" t="s">
        <v>65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2</v>
      </c>
      <c r="J55" s="1" t="s">
        <v>64</v>
      </c>
      <c r="K55" s="1" t="s">
        <v>66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3</v>
      </c>
      <c r="J56" s="1" t="s">
        <v>64</v>
      </c>
      <c r="K56" s="1" t="s">
        <v>67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4</v>
      </c>
      <c r="J57" s="1" t="s">
        <v>64</v>
      </c>
      <c r="K57" s="1" t="s">
        <v>68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5</v>
      </c>
      <c r="J58" s="1" t="s">
        <v>64</v>
      </c>
      <c r="K58" s="1" t="s">
        <v>69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6</v>
      </c>
      <c r="J59" s="1" t="s">
        <v>64</v>
      </c>
      <c r="K59" s="1" t="s">
        <v>70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7</v>
      </c>
      <c r="J60" s="1" t="s">
        <v>64</v>
      </c>
      <c r="K60" s="1" t="s">
        <v>71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8</v>
      </c>
      <c r="J61" s="1" t="s">
        <v>64</v>
      </c>
      <c r="K61" s="1" t="s">
        <v>72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9</v>
      </c>
      <c r="J62" s="1" t="s">
        <v>64</v>
      </c>
      <c r="K62" s="1" t="s">
        <v>73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10</v>
      </c>
      <c r="J63" s="1" t="s">
        <v>64</v>
      </c>
      <c r="K63" s="1" t="s">
        <v>74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11</v>
      </c>
      <c r="J64" s="1" t="s">
        <v>64</v>
      </c>
      <c r="K64" s="1" t="s">
        <v>75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12</v>
      </c>
      <c r="J65" s="1" t="s">
        <v>64</v>
      </c>
      <c r="K65" s="1" t="s">
        <v>76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1</v>
      </c>
      <c r="J66" s="1" t="s">
        <v>77</v>
      </c>
      <c r="K66" s="1" t="s">
        <v>78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2</v>
      </c>
      <c r="J67" s="1" t="s">
        <v>77</v>
      </c>
      <c r="K67" s="1" t="s">
        <v>79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3</v>
      </c>
      <c r="J68" s="1" t="s">
        <v>77</v>
      </c>
      <c r="K68" s="1" t="s">
        <v>80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4</v>
      </c>
      <c r="J69" s="1" t="s">
        <v>77</v>
      </c>
      <c r="K69" s="1" t="s">
        <v>81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1</v>
      </c>
      <c r="J70" s="1" t="s">
        <v>82</v>
      </c>
      <c r="K70" s="1" t="s">
        <v>83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2</v>
      </c>
      <c r="J71" s="1" t="s">
        <v>82</v>
      </c>
      <c r="K71" s="1" t="s">
        <v>84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3</v>
      </c>
      <c r="J72" s="1" t="s">
        <v>82</v>
      </c>
      <c r="K72" s="1" t="s">
        <v>72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1</v>
      </c>
      <c r="J73" s="1" t="s">
        <v>85</v>
      </c>
      <c r="K73" s="1" t="s">
        <v>78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2</v>
      </c>
      <c r="J74" s="1" t="s">
        <v>85</v>
      </c>
      <c r="K74" s="1" t="s">
        <v>79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1</v>
      </c>
      <c r="J75" s="1" t="s">
        <v>86</v>
      </c>
      <c r="K75" s="1" t="s">
        <v>87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2</v>
      </c>
      <c r="J76" s="1" t="s">
        <v>86</v>
      </c>
      <c r="K76" s="1" t="s">
        <v>88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3</v>
      </c>
      <c r="J77" s="1" t="s">
        <v>86</v>
      </c>
      <c r="K77" s="1" t="s">
        <v>89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4</v>
      </c>
      <c r="J78" s="1" t="s">
        <v>86</v>
      </c>
      <c r="K78" s="1" t="s">
        <v>90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5</v>
      </c>
      <c r="J79" s="1" t="s">
        <v>86</v>
      </c>
      <c r="K79" s="1" t="s">
        <v>91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6</v>
      </c>
      <c r="J80" s="1" t="s">
        <v>86</v>
      </c>
      <c r="K80" s="1" t="s">
        <v>92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7</v>
      </c>
      <c r="J81" s="1" t="s">
        <v>86</v>
      </c>
      <c r="K81" s="1" t="s">
        <v>45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8</v>
      </c>
      <c r="J82" s="1" t="s">
        <v>86</v>
      </c>
      <c r="K82" s="1" t="s">
        <v>93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9</v>
      </c>
      <c r="J83" s="1" t="s">
        <v>86</v>
      </c>
      <c r="K83" s="1" t="s">
        <v>46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10</v>
      </c>
      <c r="J84" s="1" t="s">
        <v>86</v>
      </c>
      <c r="K84" s="1" t="s">
        <v>94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11</v>
      </c>
      <c r="J85" s="1" t="s">
        <v>86</v>
      </c>
      <c r="K85" s="1" t="s">
        <v>95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12</v>
      </c>
      <c r="J86" s="1" t="s">
        <v>86</v>
      </c>
      <c r="K86" s="1" t="s">
        <v>96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13</v>
      </c>
      <c r="J87" s="1" t="s">
        <v>86</v>
      </c>
      <c r="K87" s="1" t="s">
        <v>97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98</v>
      </c>
      <c r="B1" t="s">
        <v>99</v>
      </c>
      <c r="C1" t="s">
        <v>100</v>
      </c>
      <c r="D1" t="s">
        <v>101</v>
      </c>
      <c r="E1" t="s">
        <v>102</v>
      </c>
      <c r="F1" t="s">
        <v>103</v>
      </c>
      <c r="G1" t="s">
        <v>104</v>
      </c>
      <c r="H1" t="s">
        <v>105</v>
      </c>
      <c r="I1" t="s">
        <v>106</v>
      </c>
      <c r="J1" t="s">
        <v>107</v>
      </c>
      <c r="K1" t="s">
        <v>108</v>
      </c>
      <c r="L1" t="s">
        <v>109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165</v>
      </c>
    </row>
    <row r="5" spans="1:1" x14ac:dyDescent="0.45">
      <c r="A5" t="s">
        <v>166</v>
      </c>
    </row>
    <row r="6" spans="1:1" x14ac:dyDescent="0.45">
      <c r="A6" t="s">
        <v>167</v>
      </c>
    </row>
    <row r="7" spans="1:1" x14ac:dyDescent="0.45">
      <c r="A7" t="s">
        <v>168</v>
      </c>
    </row>
    <row r="8" spans="1:1" x14ac:dyDescent="0.45">
      <c r="A8" t="s">
        <v>169</v>
      </c>
    </row>
    <row r="9" spans="1:1" x14ac:dyDescent="0.45">
      <c r="A9" t="s">
        <v>170</v>
      </c>
    </row>
    <row r="10" spans="1:1" x14ac:dyDescent="0.45">
      <c r="A10" t="s">
        <v>171</v>
      </c>
    </row>
    <row r="11" spans="1:1" x14ac:dyDescent="0.45">
      <c r="A11" t="s">
        <v>172</v>
      </c>
    </row>
    <row r="12" spans="1:1" x14ac:dyDescent="0.45">
      <c r="A12" t="s">
        <v>173</v>
      </c>
    </row>
    <row r="13" spans="1:1" x14ac:dyDescent="0.45">
      <c r="A13" t="s">
        <v>174</v>
      </c>
    </row>
    <row r="14" spans="1:1" x14ac:dyDescent="0.45">
      <c r="A14" t="s">
        <v>175</v>
      </c>
    </row>
    <row r="15" spans="1:1" x14ac:dyDescent="0.45">
      <c r="A15" t="s">
        <v>176</v>
      </c>
    </row>
    <row r="16" spans="1:1" x14ac:dyDescent="0.45">
      <c r="A16" t="s">
        <v>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UK_corporate_exposures</vt:lpstr>
      <vt:lpstr>UK_collateral_by_facility</vt:lpstr>
      <vt:lpstr>US_and_EA_corporate_exposures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2022-01-25T14:54:11Z</dcterms:created>
  <dcterms:modified xsi:type="dcterms:W3CDTF">2022-09-16T11:48:42Z</dcterms:modified>
</cp:coreProperties>
</file>